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1086 jn kanalizacija Hrpelje/1 Priprava/2-2 Ponudbeni predračun/"/>
    </mc:Choice>
  </mc:AlternateContent>
  <xr:revisionPtr revIDLastSave="66" documentId="11_F25DC773A252ABDACC104850C9DB55A45ADE58EC" xr6:coauthVersionLast="47" xr6:coauthVersionMax="47" xr10:uidLastSave="{CB9911ED-4876-4383-8258-84A49D0017F6}"/>
  <bookViews>
    <workbookView xWindow="480" yWindow="150" windowWidth="23480" windowHeight="20490" xr2:uid="{00000000-000D-0000-FFFF-FFFF00000000}"/>
  </bookViews>
  <sheets>
    <sheet name="Sheet1" sheetId="1" r:id="rId1"/>
  </sheets>
  <externalReferences>
    <externalReference r:id="rId2"/>
    <externalReference r:id="rId3"/>
    <externalReference r:id="rId4"/>
    <externalReference r:id="rId5"/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1" l="1"/>
  <c r="E23" i="1" s="1"/>
  <c r="E18" i="1" l="1"/>
  <c r="E16" i="1" l="1"/>
  <c r="E17" i="1" l="1"/>
  <c r="E19" i="1" l="1"/>
  <c r="D20" i="1" s="1"/>
  <c r="E25" i="1" s="1"/>
</calcChain>
</file>

<file path=xl/sharedStrings.xml><?xml version="1.0" encoding="utf-8"?>
<sst xmlns="http://schemas.openxmlformats.org/spreadsheetml/2006/main" count="16" uniqueCount="16">
  <si>
    <t>VODOVOD OREHEK PRI MATERIJI - SLIVJE</t>
  </si>
  <si>
    <t>Naročnik:</t>
  </si>
  <si>
    <t>Ponudnik:</t>
  </si>
  <si>
    <t>(v primeru skupne ponudbe navedite vse ponudnike!)</t>
  </si>
  <si>
    <t>Ponudba št.:</t>
  </si>
  <si>
    <t>REKAPITULACIJA</t>
  </si>
  <si>
    <t>SKUPAJ:</t>
  </si>
  <si>
    <t>SKLOP 1</t>
  </si>
  <si>
    <t>KOMUNALNA INFRASTRUKTURA KOZINA SEVER II. FAZA I. ETAPA</t>
  </si>
  <si>
    <t>KOMUNALNA INFRASTRUKTURA KOZINA SEVER II. FAZA II. ETAPA</t>
  </si>
  <si>
    <t>ČRPALIŠČE HRPELJE IN FEKALNI KANAL F1</t>
  </si>
  <si>
    <t>ČISTILNA NAPRAVA KOZINA</t>
  </si>
  <si>
    <t>SKUPAJ SKLOP 1:</t>
  </si>
  <si>
    <t>SKLOP 2</t>
  </si>
  <si>
    <t>EKK KOZINA 2. FAZA</t>
  </si>
  <si>
    <t>SKUPAJ SKLOP 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</si>
</sst>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0" borderId="0" xfId="0" applyFont="1"/>
    <xf numFmtId="0" fontId="2" fillId="0" borderId="4" xfId="0" applyFont="1" applyBorder="1"/>
    <xf numFmtId="164" fontId="2" fillId="0" borderId="0" xfId="0" applyNumberFormat="1" applyFont="1"/>
    <xf numFmtId="0" fontId="1" fillId="0" borderId="5" xfId="0" applyFont="1" applyBorder="1"/>
    <xf numFmtId="0" fontId="1" fillId="0" borderId="6" xfId="0" applyFont="1" applyBorder="1"/>
    <xf numFmtId="0" fontId="2" fillId="0" borderId="6" xfId="0" applyFont="1" applyBorder="1"/>
    <xf numFmtId="4" fontId="2" fillId="0" borderId="0" xfId="0" applyNumberFormat="1" applyFont="1"/>
    <xf numFmtId="4" fontId="1" fillId="0" borderId="0" xfId="0" applyNumberFormat="1" applyFont="1"/>
    <xf numFmtId="4" fontId="1" fillId="0" borderId="0" xfId="0" applyNumberFormat="1" applyFont="1" applyAlignment="1">
      <alignment wrapText="1"/>
    </xf>
    <xf numFmtId="4" fontId="1" fillId="0" borderId="5" xfId="0" applyNumberFormat="1" applyFont="1" applyBorder="1"/>
    <xf numFmtId="4" fontId="2" fillId="0" borderId="6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4" fontId="2" fillId="0" borderId="6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microsoft.com/office/2017/10/relationships/person" Target="persons/perso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1d51945fe2943551/Dokumenti/PROSVET/1086%20jn%20kanalizacija%20Hrpelje/1%20Priprava/2-2%20Ponudbeni%20predra&#269;un/Kozina%20sever%20II.faza%20I%20etapa.xls" TargetMode="External"/><Relationship Id="rId1" Type="http://schemas.openxmlformats.org/officeDocument/2006/relationships/externalLinkPath" Target="Kozina%20sever%20II.faza%20I%20etapa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1d51945fe2943551/Dokumenti/PROSVET/1086%20jn%20kanalizacija%20Hrpelje/1%20Priprava/2-2%20Ponudbeni%20predra&#269;un/Kozina%20sever%20II.faza%20II%20etapa%205.xls" TargetMode="External"/><Relationship Id="rId1" Type="http://schemas.openxmlformats.org/officeDocument/2006/relationships/externalLinkPath" Target="Kozina%20sever%20II.faza%20II%20etapa%205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1d51945fe2943551/Dokumenti/PROSVET/1086%20jn%20kanalizacija%20Hrpelje/1%20Priprava/2-2%20Ponudbeni%20predra&#269;un/POPIS%20FK.xlsx" TargetMode="External"/><Relationship Id="rId1" Type="http://schemas.openxmlformats.org/officeDocument/2006/relationships/externalLinkPath" Target="POPIS%20FK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1d51945fe2943551/Dokumenti/PROSVET/1086%20jn%20kanalizacija%20Hrpelje/1%20Priprava/2-2%20Ponudbeni%20predra&#269;un/CN%20Kozina_24.2.2026.xlsx" TargetMode="External"/><Relationship Id="rId1" Type="http://schemas.openxmlformats.org/officeDocument/2006/relationships/externalLinkPath" Target="CN%20Kozina_24.2.2026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1d51945fe2943551/Dokumenti/PROSVET/1086%20jn%20kanalizacija%20Hrpelje/1%20Priprava/2-2%20Ponudbeni%20predra&#269;un/Ponudbeni%20predra&#269;un_sklop%202.xlsx" TargetMode="External"/><Relationship Id="rId1" Type="http://schemas.openxmlformats.org/officeDocument/2006/relationships/externalLinkPath" Target="Ponudbeni%20predra&#269;un_sklop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kom.infra 2 1"/>
    </sheetNames>
    <sheetDataSet>
      <sheetData sheetId="0">
        <row r="17">
          <cell r="G17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F1,F1b,M1"/>
      <sheetName val="F14, M11"/>
      <sheetName val="F16, M1"/>
      <sheetName val="F17"/>
      <sheetName val="F2, M2"/>
      <sheetName val="F3, M3"/>
      <sheetName val="F6, M5"/>
      <sheetName val="F61, M51"/>
      <sheetName val="F9"/>
      <sheetName val="kom.infra 2 1"/>
    </sheetNames>
    <sheetDataSet>
      <sheetData sheetId="0">
        <row r="25">
          <cell r="G2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rpelje F1"/>
    </sheetNames>
    <sheetDataSet>
      <sheetData sheetId="0">
        <row r="21">
          <cell r="G21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N rekap"/>
      <sheetName val="CN objekt"/>
      <sheetName val="cn zunaj"/>
      <sheetName val="CN -tehn."/>
      <sheetName val="CN zaklj.dela"/>
      <sheetName val="ELEK. rekapit"/>
      <sheetName val="ENERGETSKI RAZVOD"/>
      <sheetName val="INŠTALACIJSKA OPREMA"/>
      <sheetName val="RAZSVETLJAVA OBJEKTA"/>
      <sheetName val="ELEKTRIČNI RAZDELILNIKI"/>
      <sheetName val="CNS"/>
      <sheetName val="OZEMLJILO IN IZENAČITEV POT."/>
      <sheetName val="STRELOVOD"/>
      <sheetName val="OSTALO"/>
    </sheetNames>
    <sheetDataSet>
      <sheetData sheetId="0">
        <row r="27">
          <cell r="G2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1. del"/>
      <sheetName val="2. del"/>
      <sheetName val="popis skupni"/>
    </sheetNames>
    <sheetDataSet>
      <sheetData sheetId="0">
        <row r="71">
          <cell r="F71">
            <v>0</v>
          </cell>
        </row>
      </sheetData>
      <sheetData sheetId="1"/>
      <sheetData sheetId="2"/>
      <sheetData sheetId="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workbookViewId="0">
      <selection activeCell="E26" sqref="E26"/>
    </sheetView>
  </sheetViews>
  <sheetFormatPr defaultColWidth="9.1796875" defaultRowHeight="12.5" x14ac:dyDescent="0.25"/>
  <cols>
    <col min="1" max="1" width="13.453125" style="1" customWidth="1"/>
    <col min="2" max="2" width="9.1796875" style="1" hidden="1" customWidth="1"/>
    <col min="3" max="3" width="58.26953125" style="1" customWidth="1"/>
    <col min="4" max="4" width="6.81640625" style="1" customWidth="1"/>
    <col min="5" max="5" width="15.453125" style="1" customWidth="1"/>
    <col min="6" max="16384" width="9.1796875" style="1"/>
  </cols>
  <sheetData>
    <row r="1" spans="1:5" ht="13.5" thickBot="1" x14ac:dyDescent="0.35">
      <c r="B1" s="2"/>
      <c r="C1" s="3" t="s">
        <v>0</v>
      </c>
      <c r="D1" s="4"/>
    </row>
    <row r="2" spans="1:5" ht="13" x14ac:dyDescent="0.3">
      <c r="C2" s="5"/>
      <c r="D2" s="5"/>
    </row>
    <row r="3" spans="1:5" ht="13" x14ac:dyDescent="0.3">
      <c r="A3" s="1" t="s">
        <v>1</v>
      </c>
      <c r="C3" s="5"/>
      <c r="D3" s="5"/>
    </row>
    <row r="4" spans="1:5" ht="13.5" thickBot="1" x14ac:dyDescent="0.35">
      <c r="C4" s="5"/>
      <c r="D4" s="5"/>
    </row>
    <row r="5" spans="1:5" ht="65.25" customHeight="1" thickBot="1" x14ac:dyDescent="0.35">
      <c r="A5" s="1" t="s">
        <v>2</v>
      </c>
      <c r="C5" s="16"/>
      <c r="D5" s="17"/>
      <c r="E5" s="18"/>
    </row>
    <row r="6" spans="1:5" ht="13" x14ac:dyDescent="0.3">
      <c r="C6" s="1" t="s">
        <v>3</v>
      </c>
      <c r="D6" s="5"/>
    </row>
    <row r="7" spans="1:5" ht="13.5" thickBot="1" x14ac:dyDescent="0.35">
      <c r="C7" s="5"/>
      <c r="D7" s="5"/>
    </row>
    <row r="8" spans="1:5" ht="13.5" thickBot="1" x14ac:dyDescent="0.35">
      <c r="A8" s="1" t="s">
        <v>4</v>
      </c>
      <c r="C8" s="6"/>
      <c r="D8" s="5"/>
    </row>
    <row r="9" spans="1:5" ht="13" x14ac:dyDescent="0.3">
      <c r="C9" s="5"/>
      <c r="D9" s="5"/>
    </row>
    <row r="10" spans="1:5" ht="13" x14ac:dyDescent="0.3">
      <c r="C10" s="5"/>
      <c r="D10" s="5"/>
    </row>
    <row r="11" spans="1:5" ht="13" x14ac:dyDescent="0.3">
      <c r="C11" s="5"/>
      <c r="D11" s="5"/>
    </row>
    <row r="12" spans="1:5" ht="13" x14ac:dyDescent="0.3">
      <c r="C12" s="5"/>
      <c r="D12" s="5"/>
    </row>
    <row r="13" spans="1:5" ht="13" x14ac:dyDescent="0.3">
      <c r="B13" s="19" t="s">
        <v>5</v>
      </c>
      <c r="C13" s="19"/>
      <c r="D13" s="19"/>
    </row>
    <row r="14" spans="1:5" ht="13" x14ac:dyDescent="0.3">
      <c r="D14" s="7"/>
    </row>
    <row r="15" spans="1:5" ht="13" x14ac:dyDescent="0.3">
      <c r="A15" s="5" t="s">
        <v>7</v>
      </c>
      <c r="D15" s="7"/>
    </row>
    <row r="16" spans="1:5" ht="13" x14ac:dyDescent="0.3">
      <c r="C16" s="1" t="s">
        <v>8</v>
      </c>
      <c r="D16" s="11"/>
      <c r="E16" s="12">
        <f>+'[1]kom.infra 2 1'!$G$17</f>
        <v>0</v>
      </c>
    </row>
    <row r="17" spans="1:5" ht="13" x14ac:dyDescent="0.3">
      <c r="C17" s="1" t="s">
        <v>9</v>
      </c>
      <c r="D17" s="11"/>
      <c r="E17" s="12">
        <f>+[2]Rekapitulacija!$G$25</f>
        <v>0</v>
      </c>
    </row>
    <row r="18" spans="1:5" ht="13" x14ac:dyDescent="0.3">
      <c r="B18" s="5"/>
      <c r="C18" s="1" t="s">
        <v>10</v>
      </c>
      <c r="D18" s="13"/>
      <c r="E18" s="13">
        <f>+'[3]Hrpelje F1'!$G$21</f>
        <v>0</v>
      </c>
    </row>
    <row r="19" spans="1:5" ht="13" thickBot="1" x14ac:dyDescent="0.3">
      <c r="B19" s="8"/>
      <c r="C19" s="8" t="s">
        <v>11</v>
      </c>
      <c r="D19" s="14"/>
      <c r="E19" s="12">
        <f>+'[4]CN rekap'!$G$27</f>
        <v>0</v>
      </c>
    </row>
    <row r="20" spans="1:5" ht="13.5" thickBot="1" x14ac:dyDescent="0.35">
      <c r="B20" s="9"/>
      <c r="C20" s="10" t="s">
        <v>12</v>
      </c>
      <c r="D20" s="20">
        <f>SUM(E16:E19)</f>
        <v>0</v>
      </c>
      <c r="E20" s="20"/>
    </row>
    <row r="21" spans="1:5" ht="13" thickTop="1" x14ac:dyDescent="0.25"/>
    <row r="22" spans="1:5" ht="13" thickBot="1" x14ac:dyDescent="0.3">
      <c r="A22" s="1" t="s">
        <v>13</v>
      </c>
      <c r="C22" s="1" t="s">
        <v>14</v>
      </c>
      <c r="E22" s="12">
        <f>+[5]rekapitulacija!$F$71</f>
        <v>0</v>
      </c>
    </row>
    <row r="23" spans="1:5" ht="13.5" thickBot="1" x14ac:dyDescent="0.35">
      <c r="C23" s="10" t="s">
        <v>15</v>
      </c>
      <c r="D23" s="15"/>
      <c r="E23" s="15">
        <f>+E22</f>
        <v>0</v>
      </c>
    </row>
    <row r="24" spans="1:5" ht="13.5" thickTop="1" thickBot="1" x14ac:dyDescent="0.3"/>
    <row r="25" spans="1:5" ht="13.5" thickBot="1" x14ac:dyDescent="0.35">
      <c r="C25" s="10" t="s">
        <v>6</v>
      </c>
      <c r="D25" s="15"/>
      <c r="E25" s="15">
        <f>+E23+D20</f>
        <v>0</v>
      </c>
    </row>
    <row r="26" spans="1:5" ht="13" thickTop="1" x14ac:dyDescent="0.25"/>
  </sheetData>
  <mergeCells count="3">
    <mergeCell ref="C5:E5"/>
    <mergeCell ref="B13:D13"/>
    <mergeCell ref="D20:E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Magajna</dc:creator>
  <cp:lastModifiedBy>Martina Magajna</cp:lastModifiedBy>
  <dcterms:created xsi:type="dcterms:W3CDTF">2015-06-05T18:17:20Z</dcterms:created>
  <dcterms:modified xsi:type="dcterms:W3CDTF">2026-05-12T07:49:37Z</dcterms:modified>
</cp:coreProperties>
</file>